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/>
  </bookViews>
  <sheets>
    <sheet name="Приложение 8" sheetId="1" r:id="rId1"/>
  </sheets>
  <definedNames>
    <definedName name="Exp">'Приложение 8'!$B$37</definedName>
    <definedName name="Law">'Приложение 8'!$A$2</definedName>
    <definedName name="Nomber">'Приложение 8'!$A$37</definedName>
    <definedName name="SubTotal">'Приложение 8'!$B$38</definedName>
    <definedName name="TableHeaderYear1">'Приложение 8'!$B$1</definedName>
    <definedName name="TableHeaderYear2">'Приложение 8'!$B$2</definedName>
    <definedName name="TableHeaderYear3">'Приложение 8'!$D$3</definedName>
    <definedName name="Year">'Приложение 8'!$A$1</definedName>
    <definedName name="_xlnm.Print_Titles" localSheetId="0">'Приложение 8'!$11:$12</definedName>
    <definedName name="_xlnm.Print_Area" localSheetId="0">'Приложение 8'!$A$1:$E$39</definedName>
  </definedNames>
  <calcPr calcId="162913"/>
</workbook>
</file>

<file path=xl/calcChain.xml><?xml version="1.0" encoding="utf-8"?>
<calcChain xmlns="http://schemas.openxmlformats.org/spreadsheetml/2006/main">
  <c r="D44" i="1" l="1"/>
  <c r="E44" i="1"/>
  <c r="C44" i="1"/>
  <c r="D42" i="1"/>
  <c r="E42" i="1"/>
  <c r="C42" i="1"/>
  <c r="D3" i="1" l="1"/>
  <c r="A8" i="1" l="1"/>
  <c r="E11" i="1" l="1"/>
  <c r="D11" i="1"/>
  <c r="C11" i="1"/>
  <c r="E4" i="1" l="1"/>
</calcChain>
</file>

<file path=xl/sharedStrings.xml><?xml version="1.0" encoding="utf-8"?>
<sst xmlns="http://schemas.openxmlformats.org/spreadsheetml/2006/main" count="56" uniqueCount="56">
  <si>
    <t>к Закону Камчатского края</t>
  </si>
  <si>
    <t xml:space="preserve">Наименование государственной программы </t>
  </si>
  <si>
    <t>№ п/п</t>
  </si>
  <si>
    <t>Приложение 8</t>
  </si>
  <si>
    <t>тыс. рублей</t>
  </si>
  <si>
    <t>24</t>
  </si>
  <si>
    <t>от ______________№______</t>
  </si>
  <si>
    <t>Непрограммные расходы</t>
  </si>
  <si>
    <t>Условно утвержденные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</si>
  <si>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</si>
  <si>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</si>
  <si>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</si>
  <si>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</si>
  <si>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3</t>
  </si>
  <si>
    <t>Государственная программа Камчатского края "Развитие культуры в Камчатском крае"</t>
  </si>
  <si>
    <t>4</t>
  </si>
  <si>
    <t>Государственная программа Камчатского края "Семья и дети Камчатки"</t>
  </si>
  <si>
    <t>5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</si>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</sst>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%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166" fontId="0" fillId="0" borderId="0" xfId="2" applyNumberFormat="1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shrinkToFit="1"/>
    </xf>
    <xf numFmtId="0" fontId="0" fillId="0" borderId="0" xfId="0" applyAlignment="1">
      <alignment horizontal="right"/>
    </xf>
    <xf numFmtId="0" fontId="6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7" fontId="0" fillId="0" borderId="0" xfId="2" applyNumberFormat="1" applyFo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5"/>
  <sheetViews>
    <sheetView tabSelected="1" view="pageBreakPreview" topLeftCell="A28" zoomScaleNormal="100" zoomScaleSheetLayoutView="100" workbookViewId="0">
      <selection activeCell="G49" sqref="G49"/>
    </sheetView>
  </sheetViews>
  <sheetFormatPr defaultRowHeight="15" x14ac:dyDescent="0.25"/>
  <cols>
    <col min="1" max="1" width="5.85546875" customWidth="1"/>
    <col min="2" max="2" width="83" style="6" customWidth="1"/>
    <col min="3" max="5" width="25.7109375" customWidth="1"/>
  </cols>
  <sheetData>
    <row r="1" spans="1:9" ht="15.75" x14ac:dyDescent="0.25">
      <c r="A1" s="13">
        <v>2017</v>
      </c>
      <c r="B1" s="5">
        <v>2016</v>
      </c>
      <c r="E1" s="2" t="s">
        <v>3</v>
      </c>
    </row>
    <row r="2" spans="1:9" ht="15.75" x14ac:dyDescent="0.25">
      <c r="A2" s="13" t="s">
        <v>6</v>
      </c>
      <c r="B2" s="5">
        <v>2016</v>
      </c>
      <c r="E2" s="2" t="s">
        <v>0</v>
      </c>
    </row>
    <row r="3" spans="1:9" ht="31.5" customHeight="1" x14ac:dyDescent="0.25">
      <c r="D3" s="17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E3" s="17"/>
    </row>
    <row r="4" spans="1:9" ht="15.75" x14ac:dyDescent="0.25">
      <c r="B4" s="5"/>
      <c r="E4" s="2" t="str">
        <f>Law</f>
        <v>от ______________№______</v>
      </c>
    </row>
    <row r="8" spans="1:9" ht="42" customHeight="1" x14ac:dyDescent="0.3">
      <c r="A8" s="20" t="str">
        <f>CONCATENATE("Распределение бюджетных ассигнований на реализацию государственных программ Камчатского края на ",Year, 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8" s="20"/>
      <c r="C8" s="20"/>
      <c r="D8" s="20"/>
      <c r="E8" s="20"/>
      <c r="F8" s="1"/>
      <c r="G8" s="1"/>
      <c r="H8" s="1"/>
      <c r="I8" s="1"/>
    </row>
    <row r="9" spans="1:9" ht="30" customHeight="1" x14ac:dyDescent="0.25">
      <c r="E9" s="12" t="s">
        <v>4</v>
      </c>
    </row>
    <row r="10" spans="1:9" hidden="1" x14ac:dyDescent="0.25"/>
    <row r="11" spans="1:9" ht="15" customHeight="1" x14ac:dyDescent="0.25">
      <c r="A11" s="21" t="s">
        <v>2</v>
      </c>
      <c r="B11" s="22" t="s">
        <v>1</v>
      </c>
      <c r="C11" s="18" t="str">
        <f>CONCATENATE("Годовой объем ассигнований на ",Year," год")</f>
        <v>Годовой объем ассигнований на 2017 год</v>
      </c>
      <c r="D11" s="18" t="str">
        <f>CONCATENATE("Годовой объем ассигнований на ",Year+1," год")</f>
        <v>Годовой объем ассигнований на 2018 год</v>
      </c>
      <c r="E11" s="18" t="str">
        <f>CONCATENATE("Годовой объем ассигнований на ",Year+2," год")</f>
        <v>Годовой объем ассигнований на 2019 год</v>
      </c>
    </row>
    <row r="12" spans="1:9" ht="45" customHeight="1" x14ac:dyDescent="0.25">
      <c r="A12" s="21"/>
      <c r="B12" s="23"/>
      <c r="C12" s="19"/>
      <c r="D12" s="19"/>
      <c r="E12" s="19"/>
    </row>
    <row r="13" spans="1:9" ht="11.25" customHeight="1" x14ac:dyDescent="0.25">
      <c r="A13" s="7">
        <v>1</v>
      </c>
      <c r="B13" s="8">
        <v>2</v>
      </c>
      <c r="C13" s="7">
        <v>3</v>
      </c>
      <c r="D13" s="8">
        <v>4</v>
      </c>
      <c r="E13" s="7">
        <v>5</v>
      </c>
    </row>
    <row r="14" spans="1:9" ht="30" x14ac:dyDescent="0.25">
      <c r="A14" s="9" t="s">
        <v>9</v>
      </c>
      <c r="B14" s="10" t="s">
        <v>10</v>
      </c>
      <c r="C14" s="11">
        <v>7421840.4699999997</v>
      </c>
      <c r="D14" s="11">
        <v>7252858.0800000001</v>
      </c>
      <c r="E14" s="11">
        <v>7160920.8899999997</v>
      </c>
    </row>
    <row r="15" spans="1:9" ht="30" x14ac:dyDescent="0.25">
      <c r="A15" s="9" t="s">
        <v>11</v>
      </c>
      <c r="B15" s="10" t="s">
        <v>12</v>
      </c>
      <c r="C15" s="11">
        <v>11524711.970000001</v>
      </c>
      <c r="D15" s="11">
        <v>11516948.050000001</v>
      </c>
      <c r="E15" s="11">
        <v>11228146.4</v>
      </c>
    </row>
    <row r="16" spans="1:9" ht="30" x14ac:dyDescent="0.25">
      <c r="A16" s="9" t="s">
        <v>13</v>
      </c>
      <c r="B16" s="10" t="s">
        <v>14</v>
      </c>
      <c r="C16" s="11">
        <v>816534.64300000004</v>
      </c>
      <c r="D16" s="11">
        <v>864350.67700000003</v>
      </c>
      <c r="E16" s="11">
        <v>902302.08</v>
      </c>
    </row>
    <row r="17" spans="1:5" x14ac:dyDescent="0.25">
      <c r="A17" s="9" t="s">
        <v>15</v>
      </c>
      <c r="B17" s="10" t="s">
        <v>16</v>
      </c>
      <c r="C17" s="11">
        <v>21179</v>
      </c>
      <c r="D17" s="11">
        <v>18968</v>
      </c>
      <c r="E17" s="11">
        <v>19072</v>
      </c>
    </row>
    <row r="18" spans="1:5" ht="30" x14ac:dyDescent="0.25">
      <c r="A18" s="9" t="s">
        <v>17</v>
      </c>
      <c r="B18" s="10" t="s">
        <v>18</v>
      </c>
      <c r="C18" s="11">
        <v>6855730.9639999997</v>
      </c>
      <c r="D18" s="11">
        <v>6772249.0800000001</v>
      </c>
      <c r="E18" s="11">
        <v>6609892.54</v>
      </c>
    </row>
    <row r="19" spans="1:5" ht="30" x14ac:dyDescent="0.25">
      <c r="A19" s="9" t="s">
        <v>19</v>
      </c>
      <c r="B19" s="10" t="s">
        <v>20</v>
      </c>
      <c r="C19" s="11">
        <v>514634.62</v>
      </c>
      <c r="D19" s="11">
        <v>513939.92</v>
      </c>
      <c r="E19" s="11">
        <v>517336.52</v>
      </c>
    </row>
    <row r="20" spans="1:5" ht="30" x14ac:dyDescent="0.25">
      <c r="A20" s="9" t="s">
        <v>21</v>
      </c>
      <c r="B20" s="10" t="s">
        <v>22</v>
      </c>
      <c r="C20" s="11">
        <v>1400868.93</v>
      </c>
      <c r="D20" s="11">
        <v>1307279.23</v>
      </c>
      <c r="E20" s="11">
        <v>1145849.1100000001</v>
      </c>
    </row>
    <row r="21" spans="1:5" ht="30" x14ac:dyDescent="0.25">
      <c r="A21" s="9" t="s">
        <v>23</v>
      </c>
      <c r="B21" s="10" t="s">
        <v>24</v>
      </c>
      <c r="C21" s="11">
        <v>6459987.1749999998</v>
      </c>
      <c r="D21" s="11">
        <v>5767644.0350000001</v>
      </c>
      <c r="E21" s="11">
        <v>5776285.8550000004</v>
      </c>
    </row>
    <row r="22" spans="1:5" ht="45" x14ac:dyDescent="0.25">
      <c r="A22" s="9" t="s">
        <v>25</v>
      </c>
      <c r="B22" s="10" t="s">
        <v>26</v>
      </c>
      <c r="C22" s="11">
        <v>1239748.301</v>
      </c>
      <c r="D22" s="11">
        <v>1061788.5</v>
      </c>
      <c r="E22" s="11">
        <v>1008106.56</v>
      </c>
    </row>
    <row r="23" spans="1:5" ht="30" x14ac:dyDescent="0.25">
      <c r="A23" s="9" t="s">
        <v>27</v>
      </c>
      <c r="B23" s="10" t="s">
        <v>28</v>
      </c>
      <c r="C23" s="11">
        <v>1260226.3899999999</v>
      </c>
      <c r="D23" s="11">
        <v>931352.48600000003</v>
      </c>
      <c r="E23" s="11">
        <v>752048.6</v>
      </c>
    </row>
    <row r="24" spans="1:5" ht="60" x14ac:dyDescent="0.25">
      <c r="A24" s="9" t="s">
        <v>29</v>
      </c>
      <c r="B24" s="10" t="s">
        <v>30</v>
      </c>
      <c r="C24" s="11">
        <v>8054869.5999999996</v>
      </c>
      <c r="D24" s="11">
        <v>7267085.0499999998</v>
      </c>
      <c r="E24" s="11">
        <v>7344095.0199999996</v>
      </c>
    </row>
    <row r="25" spans="1:5" ht="30" x14ac:dyDescent="0.25">
      <c r="A25" s="9" t="s">
        <v>31</v>
      </c>
      <c r="B25" s="10" t="s">
        <v>32</v>
      </c>
      <c r="C25" s="11">
        <v>3039340.912</v>
      </c>
      <c r="D25" s="11">
        <v>1875254.97</v>
      </c>
      <c r="E25" s="11">
        <v>2143914.2799999998</v>
      </c>
    </row>
    <row r="26" spans="1:5" ht="30" x14ac:dyDescent="0.25">
      <c r="A26" s="9" t="s">
        <v>33</v>
      </c>
      <c r="B26" s="10" t="s">
        <v>34</v>
      </c>
      <c r="C26" s="11">
        <v>92694.19</v>
      </c>
      <c r="D26" s="11">
        <v>289417.37099999998</v>
      </c>
      <c r="E26" s="11">
        <v>98266.37</v>
      </c>
    </row>
    <row r="27" spans="1:5" ht="30" x14ac:dyDescent="0.25">
      <c r="A27" s="9" t="s">
        <v>35</v>
      </c>
      <c r="B27" s="10" t="s">
        <v>36</v>
      </c>
      <c r="C27" s="11">
        <v>65720.800000000003</v>
      </c>
      <c r="D27" s="11">
        <v>55286.8</v>
      </c>
      <c r="E27" s="11">
        <v>60034.8</v>
      </c>
    </row>
    <row r="28" spans="1:5" ht="30" x14ac:dyDescent="0.25">
      <c r="A28" s="9" t="s">
        <v>37</v>
      </c>
      <c r="B28" s="10" t="s">
        <v>38</v>
      </c>
      <c r="C28" s="11">
        <v>158635.53</v>
      </c>
      <c r="D28" s="11">
        <v>123152.04</v>
      </c>
      <c r="E28" s="11">
        <v>123269.19</v>
      </c>
    </row>
    <row r="29" spans="1:5" x14ac:dyDescent="0.25">
      <c r="A29" s="9" t="s">
        <v>39</v>
      </c>
      <c r="B29" s="10" t="s">
        <v>40</v>
      </c>
      <c r="C29" s="11">
        <v>1211486.54</v>
      </c>
      <c r="D29" s="11">
        <v>1177810</v>
      </c>
      <c r="E29" s="11">
        <v>1181140.73</v>
      </c>
    </row>
    <row r="30" spans="1:5" ht="30" x14ac:dyDescent="0.25">
      <c r="A30" s="9" t="s">
        <v>41</v>
      </c>
      <c r="B30" s="10" t="s">
        <v>42</v>
      </c>
      <c r="C30" s="11">
        <v>449480.64</v>
      </c>
      <c r="D30" s="11">
        <v>411896.07</v>
      </c>
      <c r="E30" s="11">
        <v>416364.97</v>
      </c>
    </row>
    <row r="31" spans="1:5" ht="30" x14ac:dyDescent="0.25">
      <c r="A31" s="9" t="s">
        <v>43</v>
      </c>
      <c r="B31" s="10" t="s">
        <v>44</v>
      </c>
      <c r="C31" s="11">
        <v>93391.28</v>
      </c>
      <c r="D31" s="11">
        <v>90172.4</v>
      </c>
      <c r="E31" s="11">
        <v>50172.4</v>
      </c>
    </row>
    <row r="32" spans="1:5" ht="30" x14ac:dyDescent="0.25">
      <c r="A32" s="9" t="s">
        <v>45</v>
      </c>
      <c r="B32" s="10" t="s">
        <v>46</v>
      </c>
      <c r="C32" s="11">
        <v>141652.01999999999</v>
      </c>
      <c r="D32" s="11">
        <v>133076.70000000001</v>
      </c>
      <c r="E32" s="11">
        <v>136103.6</v>
      </c>
    </row>
    <row r="33" spans="1:5" ht="30" x14ac:dyDescent="0.25">
      <c r="A33" s="9" t="s">
        <v>47</v>
      </c>
      <c r="B33" s="10" t="s">
        <v>48</v>
      </c>
      <c r="C33" s="11">
        <v>195443.49</v>
      </c>
      <c r="D33" s="11">
        <v>173392.97</v>
      </c>
      <c r="E33" s="11">
        <v>173653.58</v>
      </c>
    </row>
    <row r="34" spans="1:5" ht="30" x14ac:dyDescent="0.25">
      <c r="A34" s="9" t="s">
        <v>49</v>
      </c>
      <c r="B34" s="10" t="s">
        <v>50</v>
      </c>
      <c r="C34" s="11">
        <v>6799498.9000000004</v>
      </c>
      <c r="D34" s="11">
        <v>6695260.3700000001</v>
      </c>
      <c r="E34" s="11">
        <v>6612277.1500000004</v>
      </c>
    </row>
    <row r="35" spans="1:5" ht="30" x14ac:dyDescent="0.25">
      <c r="A35" s="9" t="s">
        <v>51</v>
      </c>
      <c r="B35" s="10" t="s">
        <v>52</v>
      </c>
      <c r="C35" s="11">
        <v>124935.05</v>
      </c>
      <c r="D35" s="11">
        <v>236628.516</v>
      </c>
      <c r="E35" s="11">
        <v>56299.67</v>
      </c>
    </row>
    <row r="36" spans="1:5" x14ac:dyDescent="0.25">
      <c r="A36" s="9" t="s">
        <v>53</v>
      </c>
      <c r="B36" s="10" t="s">
        <v>7</v>
      </c>
      <c r="C36" s="11">
        <v>1914558.6839999999</v>
      </c>
      <c r="D36" s="11">
        <v>1893998.953</v>
      </c>
      <c r="E36" s="11">
        <v>1896758.7509999999</v>
      </c>
    </row>
    <row r="37" spans="1:5" x14ac:dyDescent="0.25">
      <c r="A37" s="9" t="s">
        <v>5</v>
      </c>
      <c r="B37" s="10" t="s">
        <v>8</v>
      </c>
      <c r="C37" s="11"/>
      <c r="D37" s="11">
        <v>2658392.2059999998</v>
      </c>
      <c r="E37" s="11">
        <v>4494913.1629999997</v>
      </c>
    </row>
    <row r="38" spans="1:5" x14ac:dyDescent="0.25">
      <c r="A38" s="14" t="s">
        <v>54</v>
      </c>
      <c r="B38" s="15" t="s">
        <v>55</v>
      </c>
      <c r="C38" s="16">
        <v>59857170.098999999</v>
      </c>
      <c r="D38" s="16">
        <v>59088202.473999999</v>
      </c>
      <c r="E38" s="16">
        <v>59907224.229000002</v>
      </c>
    </row>
    <row r="39" spans="1:5" x14ac:dyDescent="0.25">
      <c r="C39" s="4"/>
    </row>
    <row r="40" spans="1:5" x14ac:dyDescent="0.25">
      <c r="C40" s="4"/>
    </row>
    <row r="41" spans="1:5" x14ac:dyDescent="0.25">
      <c r="C41" s="4"/>
    </row>
    <row r="42" spans="1:5" x14ac:dyDescent="0.25">
      <c r="C42" s="4">
        <f>C38-C37-C36</f>
        <v>57942611.414999999</v>
      </c>
      <c r="D42" s="4">
        <f t="shared" ref="D42:E42" si="0">D38-D37-D36</f>
        <v>54535811.314999998</v>
      </c>
      <c r="E42" s="4">
        <f t="shared" si="0"/>
        <v>53515552.314999998</v>
      </c>
    </row>
    <row r="43" spans="1:5" x14ac:dyDescent="0.25">
      <c r="C43" s="4"/>
    </row>
    <row r="44" spans="1:5" x14ac:dyDescent="0.25">
      <c r="C44" s="24">
        <f>C42/C38</f>
        <v>0.96801454728258218</v>
      </c>
      <c r="D44" s="24">
        <f t="shared" ref="D44:E44" si="1">D42/D38</f>
        <v>0.9229560052871274</v>
      </c>
      <c r="E44" s="24">
        <f t="shared" si="1"/>
        <v>0.89330715959118145</v>
      </c>
    </row>
    <row r="45" spans="1:5" x14ac:dyDescent="0.25">
      <c r="C45" s="4"/>
    </row>
    <row r="46" spans="1:5" x14ac:dyDescent="0.25">
      <c r="C46" s="4"/>
    </row>
    <row r="47" spans="1:5" x14ac:dyDescent="0.25">
      <c r="C47" s="4"/>
    </row>
    <row r="48" spans="1:5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3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</sheetData>
  <mergeCells count="7">
    <mergeCell ref="D3:E3"/>
    <mergeCell ref="D11:D12"/>
    <mergeCell ref="E11:E12"/>
    <mergeCell ref="A8:E8"/>
    <mergeCell ref="A11:A12"/>
    <mergeCell ref="B11:B12"/>
    <mergeCell ref="C11:C12"/>
  </mergeCells>
  <pageMargins left="0.70866141732283472" right="0.19685039370078741" top="0.74803149606299213" bottom="0.35433070866141736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8</vt:lpstr>
      <vt:lpstr>Exp</vt:lpstr>
      <vt:lpstr>Law</vt:lpstr>
      <vt:lpstr>Nomber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2016-10-31T02:47:58Z</cp:lastPrinted>
  <dcterms:created xsi:type="dcterms:W3CDTF">2013-10-10T11:47:28Z</dcterms:created>
  <dcterms:modified xsi:type="dcterms:W3CDTF">2016-11-01T04:18:12Z</dcterms:modified>
</cp:coreProperties>
</file>